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Дзержинс.д.4!$A$1:$I$96</definedName>
  </definedNames>
  <calcPr calcId="152511"/>
  <fileRecoveryPr autoRecover="0"/>
</workbook>
</file>

<file path=xl/calcChain.xml><?xml version="1.0" encoding="utf-8"?>
<calcChain xmlns="http://schemas.openxmlformats.org/spreadsheetml/2006/main">
  <c r="H91" i="1" l="1"/>
  <c r="E69" i="1"/>
  <c r="E60" i="1"/>
  <c r="E55" i="1"/>
  <c r="F55" i="1" s="1"/>
  <c r="H55" i="1" s="1"/>
  <c r="I55" i="1" s="1"/>
  <c r="E48" i="1"/>
  <c r="E45" i="1"/>
  <c r="E42" i="1"/>
  <c r="E39" i="1"/>
  <c r="F85" i="1"/>
  <c r="H85" i="1" s="1"/>
  <c r="I85" i="1" s="1"/>
  <c r="F87" i="1"/>
  <c r="F86" i="1"/>
  <c r="F84" i="1"/>
  <c r="H84" i="1" s="1"/>
  <c r="I84" i="1" s="1"/>
  <c r="F83" i="1"/>
  <c r="E82" i="1"/>
  <c r="F82" i="1" s="1"/>
  <c r="H82" i="1" s="1"/>
  <c r="I82" i="1" s="1"/>
  <c r="G89" i="1"/>
  <c r="E89" i="1"/>
  <c r="F89" i="1" s="1"/>
  <c r="E65" i="1"/>
  <c r="E66" i="1"/>
  <c r="F66" i="1" s="1"/>
  <c r="H66" i="1" s="1"/>
  <c r="I66" i="1" s="1"/>
  <c r="E79" i="1"/>
  <c r="F79" i="1" s="1"/>
  <c r="H79" i="1" s="1"/>
  <c r="E77" i="1"/>
  <c r="G77" i="1" s="1"/>
  <c r="E78" i="1"/>
  <c r="E61" i="1"/>
  <c r="E62" i="1"/>
  <c r="E58" i="1"/>
  <c r="F58" i="1" s="1"/>
  <c r="E57" i="1"/>
  <c r="F57" i="1" s="1"/>
  <c r="H57" i="1" s="1"/>
  <c r="I57" i="1" s="1"/>
  <c r="E56" i="1"/>
  <c r="E54" i="1"/>
  <c r="E53" i="1"/>
  <c r="F53" i="1" s="1"/>
  <c r="E46" i="1"/>
  <c r="E47" i="1"/>
  <c r="F47" i="1" s="1"/>
  <c r="E43" i="1"/>
  <c r="E40" i="1"/>
  <c r="E41" i="1" s="1"/>
  <c r="F36" i="1"/>
  <c r="H36" i="1" s="1"/>
  <c r="E34" i="1"/>
  <c r="E33" i="1"/>
  <c r="E31" i="1"/>
  <c r="E32" i="1" s="1"/>
  <c r="H86" i="1"/>
  <c r="I86" i="1" s="1"/>
  <c r="H87" i="1"/>
  <c r="I87" i="1" s="1"/>
  <c r="H83" i="1"/>
  <c r="I83" i="1" s="1"/>
  <c r="D40" i="1"/>
  <c r="D39" i="1"/>
  <c r="F65" i="1"/>
  <c r="H65" i="1" s="1"/>
  <c r="I65" i="1" s="1"/>
  <c r="F74" i="1"/>
  <c r="H74" i="1" s="1"/>
  <c r="I74" i="1" s="1"/>
  <c r="F73" i="1"/>
  <c r="H73" i="1" s="1"/>
  <c r="I73" i="1" s="1"/>
  <c r="F71" i="1"/>
  <c r="H71" i="1" s="1"/>
  <c r="F64" i="1"/>
  <c r="H64" i="1" s="1"/>
  <c r="I64" i="1" s="1"/>
  <c r="D48" i="1"/>
  <c r="F50" i="1"/>
  <c r="F43" i="1"/>
  <c r="F42" i="1"/>
  <c r="H42" i="1" s="1"/>
  <c r="D31" i="1"/>
  <c r="F76" i="1"/>
  <c r="H76" i="1" s="1"/>
  <c r="F63" i="1"/>
  <c r="H63" i="1" s="1"/>
  <c r="H49" i="1"/>
  <c r="I49" i="1" s="1"/>
  <c r="D46" i="1"/>
  <c r="D45" i="1"/>
  <c r="F77" i="1" l="1"/>
  <c r="E59" i="1"/>
  <c r="F59" i="1" s="1"/>
  <c r="H59" i="1" s="1"/>
  <c r="I59" i="1" s="1"/>
  <c r="F40" i="1"/>
  <c r="I42" i="1"/>
  <c r="H43" i="1"/>
  <c r="I43" i="1" s="1"/>
  <c r="I36" i="1"/>
  <c r="H58" i="1"/>
  <c r="H89" i="1"/>
  <c r="F78" i="1" l="1"/>
  <c r="H78" i="1" s="1"/>
  <c r="H40" i="1" l="1"/>
  <c r="F34" i="1"/>
  <c r="H53" i="1"/>
  <c r="F62" i="1"/>
  <c r="H62" i="1" s="1"/>
  <c r="I62" i="1" s="1"/>
  <c r="F41" i="1"/>
  <c r="H41" i="1" s="1"/>
  <c r="F69" i="1"/>
  <c r="H69" i="1" s="1"/>
  <c r="F31" i="1"/>
  <c r="H31" i="1" s="1"/>
  <c r="I31" i="1" s="1"/>
  <c r="F32" i="1"/>
  <c r="H32" i="1" s="1"/>
  <c r="I32" i="1" s="1"/>
  <c r="F56" i="1"/>
  <c r="H56" i="1" s="1"/>
  <c r="H47" i="1"/>
  <c r="F45" i="1"/>
  <c r="F39" i="1"/>
  <c r="F61" i="1"/>
  <c r="H61" i="1" s="1"/>
  <c r="F54" i="1"/>
  <c r="H54" i="1" s="1"/>
  <c r="F33" i="1"/>
  <c r="H33" i="1" s="1"/>
  <c r="I33" i="1" s="1"/>
  <c r="F60" i="1"/>
  <c r="H60" i="1" s="1"/>
  <c r="F48" i="1"/>
  <c r="H48" i="1" s="1"/>
  <c r="F46" i="1"/>
  <c r="H46" i="1" s="1"/>
  <c r="I78" i="1"/>
  <c r="I77" i="1"/>
  <c r="I79" i="1"/>
  <c r="I76" i="1"/>
  <c r="H50" i="1"/>
  <c r="H45" i="1" l="1"/>
  <c r="I45" i="1" s="1"/>
  <c r="H39" i="1"/>
  <c r="I39" i="1" s="1"/>
  <c r="H34" i="1"/>
  <c r="I34" i="1" s="1"/>
  <c r="I50" i="1"/>
  <c r="I41" i="1"/>
  <c r="H92" i="1" l="1"/>
  <c r="I71" i="1"/>
  <c r="I69" i="1"/>
  <c r="I63" i="1"/>
  <c r="I61" i="1"/>
  <c r="I60" i="1"/>
  <c r="I58" i="1"/>
  <c r="I56" i="1"/>
  <c r="I53" i="1"/>
  <c r="I48" i="1"/>
  <c r="I47" i="1"/>
  <c r="I46" i="1"/>
  <c r="I89" i="1" l="1"/>
  <c r="I40" i="1"/>
  <c r="I54" i="1"/>
  <c r="H93" i="1" l="1"/>
  <c r="H94" i="1" s="1"/>
  <c r="I91" i="1"/>
  <c r="H95" i="1" l="1"/>
</calcChain>
</file>

<file path=xl/sharedStrings.xml><?xml version="1.0" encoding="utf-8"?>
<sst xmlns="http://schemas.openxmlformats.org/spreadsheetml/2006/main" count="180" uniqueCount="154">
  <si>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</si>
  <si>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</si>
  <si>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</si>
  <si>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</si>
  <si>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</si>
  <si>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</si>
  <si>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</si>
  <si>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</si>
  <si>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</si>
  <si>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</si>
  <si>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</si>
  <si>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</si>
  <si>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</si>
  <si>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</si>
  <si>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</si>
  <si>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</si>
  <si>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</si>
  <si>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</si>
  <si>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</si>
  <si>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</si>
  <si>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</si>
  <si>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</si>
  <si>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</si>
  <si>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</si>
  <si>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</si>
  <si>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</si>
  <si>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</si>
  <si>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</si>
  <si>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</si>
  <si>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</si>
  <si>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</si>
  <si>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</si>
  <si>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</si>
  <si>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</si>
  <si>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</si>
  <si>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</si>
  <si>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</si>
  <si>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</si>
  <si>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</si>
  <si>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</si>
  <si>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</si>
  <si>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</si>
  <si>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</si>
  <si>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</si>
  <si>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</si>
  <si>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</si>
  <si>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</si>
  <si>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</si>
  <si>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</si>
  <si>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</si>
  <si>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</si>
  <si>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</si>
  <si>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</si>
  <si>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</si>
  <si>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</si>
  <si>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</si>
  <si>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</si>
  <si>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</si>
  <si>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</si>
  <si>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</si>
  <si>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</si>
  <si>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</si>
  <si>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</si>
  <si>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</si>
  <si>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</si>
  <si>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</si>
  <si>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</si>
  <si>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</si>
  <si>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</si>
  <si>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</si>
  <si>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</si>
  <si>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</si>
  <si>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</si>
  <si>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</si>
  <si>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</si>
  <si>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</si>
  <si>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</si>
  <si>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</si>
  <si>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</si>
  <si>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</si>
  <si>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</si>
  <si>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</si>
  <si>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</si>
  <si>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</si>
  <si>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</si>
  <si>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</si>
  <si>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</si>
  <si>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</si>
  <si>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</si>
  <si>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</si>
  <si>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</si>
  <si>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</si>
  <si>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</si>
  <si>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</si>
  <si>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</si>
  <si>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</si>
  <si>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</si>
  <si>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</si>
  <si>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</si>
  <si>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</si>
  <si>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</si>
  <si>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</si>
  <si>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</si>
  <si>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</si>
  <si>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</si>
  <si>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</si>
  <si>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</si>
  <si>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</si>
  <si>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</si>
  <si>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</si>
  <si>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</si>
  <si>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</si>
  <si>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</si>
  <si>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</si>
  <si>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</si>
  <si>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</si>
  <si>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</si>
  <si>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</si>
  <si>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</si>
  <si>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</si>
  <si>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</si>
  <si>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</si>
  <si>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</si>
  <si>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</si>
  <si>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</si>
  <si>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</si>
  <si>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</si>
  <si>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</si>
  <si>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</si>
  <si>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</si>
  <si>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</si>
  <si>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</si>
  <si>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</si>
  <si>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</si>
  <si>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</si>
  <si>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</si>
  <si>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Портовая</t>
  </si>
  <si>
    <t>4</t>
  </si>
  <si>
    <t>1968</t>
  </si>
  <si>
    <t>квартирного</t>
  </si>
  <si>
    <t>Подметание территории с усовершенствованнным покрытием (вх.площ, асф., отмостка) дворовая, уличная</t>
  </si>
  <si>
    <t>Подметание свежего снега с усовершенствованием покрытием (вх.площ. асф) дворовая</t>
  </si>
  <si>
    <t>Сдвиг снега с территории с усовершенствованным покрытием (вх.площ.,асф.)</t>
  </si>
  <si>
    <t xml:space="preserve">Пескоподсыпка территории (вх.площ.) </t>
  </si>
  <si>
    <t>Осмотр системы центрального отопления в начале и конце отопительного сезона</t>
  </si>
  <si>
    <t>Проверка гермитичности соединений и отключающих устройств внутридомового газового оборудования при D 41-50мм.</t>
  </si>
  <si>
    <t>42-003</t>
  </si>
  <si>
    <t>Осмотр деревянных конструкций стропил</t>
  </si>
  <si>
    <t>100м3</t>
  </si>
  <si>
    <t>Перечень работ,  услуг по управлению, содержанию и текущему ремонту общего имущества собственников помещений в многоквартирном доме № 4 по ул.Портовая в г.Ухте</t>
  </si>
  <si>
    <t xml:space="preserve">Приложение № 3        </t>
  </si>
  <si>
    <t xml:space="preserve">  к постановлению </t>
  </si>
  <si>
    <t xml:space="preserve"> администрации МОГО "Ухта" </t>
  </si>
  <si>
    <t>от 26 марта 2021 г. № 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</si>
</sst>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65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9" fontId="18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>
      <alignment horizontal="center" vertical="center" wrapText="1"/>
    </xf>
    <xf numFmtId="0" fontId="18" fillId="2" borderId="3" xfId="10" applyFont="1" applyFill="1" applyBorder="1" applyAlignment="1" applyProtection="1">
      <alignment horizontal="center" vertical="center" wrapText="1"/>
      <protection hidden="1"/>
    </xf>
    <xf numFmtId="49" fontId="18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7" xfId="10" applyFont="1" applyFill="1" applyBorder="1" applyAlignment="1" applyProtection="1">
      <alignment horizontal="center" vertical="center" wrapText="1"/>
      <protection hidden="1"/>
    </xf>
    <xf numFmtId="2" fontId="18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3" xfId="1" applyNumberFormat="1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0" fontId="18" fillId="2" borderId="15" xfId="10" applyFont="1" applyFill="1" applyBorder="1" applyAlignment="1" applyProtection="1">
      <alignment horizontal="center" vertical="center" wrapText="1"/>
      <protection hidden="1"/>
    </xf>
    <xf numFmtId="49" fontId="18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8" fillId="2" borderId="13" xfId="0" applyNumberFormat="1" applyFont="1" applyFill="1" applyBorder="1" applyAlignment="1">
      <alignment horizontal="center" vertical="center" wrapText="1"/>
    </xf>
    <xf numFmtId="165" fontId="18" fillId="2" borderId="11" xfId="0" applyNumberFormat="1" applyFont="1" applyFill="1" applyBorder="1" applyAlignment="1">
      <alignment horizontal="center" vertical="center" wrapText="1"/>
    </xf>
    <xf numFmtId="2" fontId="18" fillId="2" borderId="11" xfId="0" applyNumberFormat="1" applyFont="1" applyFill="1" applyBorder="1" applyAlignment="1">
      <alignment horizontal="center" vertical="center" wrapText="1"/>
    </xf>
    <xf numFmtId="165" fontId="18" fillId="2" borderId="9" xfId="0" applyNumberFormat="1" applyFont="1" applyFill="1" applyBorder="1" applyAlignment="1">
      <alignment horizontal="center" vertical="center" wrapText="1"/>
    </xf>
    <xf numFmtId="0" fontId="18" fillId="2" borderId="3" xfId="3" applyFont="1" applyFill="1" applyBorder="1" applyAlignment="1" applyProtection="1">
      <alignment horizontal="center" vertical="center" wrapText="1"/>
      <protection hidden="1"/>
    </xf>
    <xf numFmtId="49" fontId="18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164" fontId="19" fillId="2" borderId="3" xfId="1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164" fontId="19" fillId="2" borderId="0" xfId="10" applyNumberFormat="1" applyFont="1" applyFill="1" applyAlignment="1">
      <alignment horizontal="center" vertical="center"/>
    </xf>
    <xf numFmtId="165" fontId="15" fillId="2" borderId="3" xfId="1" applyNumberFormat="1" applyFont="1" applyFill="1" applyBorder="1" applyAlignment="1">
      <alignment horizontal="center" vertical="center" wrapText="1"/>
    </xf>
    <xf numFmtId="0" fontId="18" fillId="2" borderId="17" xfId="11" applyFont="1" applyFill="1" applyBorder="1" applyAlignment="1" applyProtection="1">
      <alignment horizontal="center" vertical="center" wrapText="1"/>
      <protection hidden="1"/>
    </xf>
    <xf numFmtId="49" fontId="18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7" applyFont="1" applyFill="1" applyBorder="1" applyAlignment="1" applyProtection="1">
      <alignment horizontal="center" vertical="center" wrapText="1"/>
      <protection hidden="1"/>
    </xf>
    <xf numFmtId="49" fontId="18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/>
    </xf>
    <xf numFmtId="164" fontId="13" fillId="2" borderId="3" xfId="10" applyNumberFormat="1" applyFont="1" applyFill="1" applyBorder="1" applyAlignment="1">
      <alignment horizontal="center" vertical="center"/>
    </xf>
    <xf numFmtId="0" fontId="18" fillId="2" borderId="3" xfId="8" applyFont="1" applyFill="1" applyBorder="1" applyAlignment="1" applyProtection="1">
      <alignment horizontal="center" vertical="center" wrapText="1"/>
      <protection hidden="1"/>
    </xf>
    <xf numFmtId="49" fontId="18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9" applyFont="1" applyFill="1" applyBorder="1" applyAlignment="1" applyProtection="1">
      <alignment horizontal="center" vertical="center" wrapText="1"/>
      <protection hidden="1"/>
    </xf>
    <xf numFmtId="49" fontId="18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9" applyNumberFormat="1" applyFont="1" applyFill="1" applyBorder="1" applyAlignment="1" applyProtection="1">
      <alignment horizontal="center" vertical="center" wrapText="1"/>
      <protection hidden="1"/>
    </xf>
    <xf numFmtId="164" fontId="19" fillId="2" borderId="6" xfId="10" applyNumberFormat="1" applyFont="1" applyFill="1" applyBorder="1" applyAlignment="1">
      <alignment horizontal="center" vertical="center"/>
    </xf>
    <xf numFmtId="0" fontId="18" fillId="2" borderId="3" xfId="9" applyFont="1" applyFill="1" applyBorder="1" applyAlignment="1" applyProtection="1">
      <alignment horizontal="center" vertical="center" wrapText="1"/>
      <protection hidden="1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2" fontId="21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4" fontId="15" fillId="3" borderId="3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wrapText="1"/>
    </xf>
    <xf numFmtId="0" fontId="16" fillId="0" borderId="0" xfId="0" applyFont="1" applyFill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6"/>
  <sheetViews>
    <sheetView tabSelected="1" view="pageBreakPreview" topLeftCell="A78" zoomScaleNormal="110" zoomScaleSheetLayoutView="100" workbookViewId="0">
      <selection activeCell="A65" sqref="A65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C1" s="135"/>
      <c r="D1" s="135"/>
      <c r="E1" s="135"/>
      <c r="G1" s="163" t="s">
        <v>150</v>
      </c>
      <c r="H1" s="163"/>
      <c r="I1" s="163"/>
    </row>
    <row r="2" spans="1:9" ht="15" customHeight="1" x14ac:dyDescent="0.25">
      <c r="C2" s="135"/>
      <c r="D2" s="135"/>
      <c r="E2" s="135"/>
      <c r="G2" s="163" t="s">
        <v>151</v>
      </c>
      <c r="H2" s="163"/>
      <c r="I2" s="163"/>
    </row>
    <row r="3" spans="1:9" ht="15" customHeight="1" x14ac:dyDescent="0.25">
      <c r="C3" s="135"/>
      <c r="D3" s="135"/>
      <c r="E3" s="135"/>
      <c r="G3" s="163" t="s">
        <v>152</v>
      </c>
      <c r="H3" s="163"/>
      <c r="I3" s="163"/>
    </row>
    <row r="4" spans="1:9" ht="13.5" customHeight="1" x14ac:dyDescent="0.25">
      <c r="A4" s="164"/>
      <c r="B4" s="164"/>
      <c r="G4" s="163" t="s">
        <v>153</v>
      </c>
      <c r="H4" s="163"/>
      <c r="I4" s="163"/>
    </row>
    <row r="5" spans="1:9" ht="15" hidden="1" customHeight="1" x14ac:dyDescent="0.25">
      <c r="A5" s="1"/>
      <c r="B5" s="2"/>
      <c r="C5" s="142"/>
      <c r="D5" s="142"/>
      <c r="E5" s="142"/>
      <c r="F5" s="142"/>
      <c r="G5" s="142"/>
      <c r="H5" s="142"/>
      <c r="I5" s="142"/>
    </row>
    <row r="6" spans="1:9" ht="15" hidden="1" customHeight="1" x14ac:dyDescent="0.25">
      <c r="A6" s="1"/>
      <c r="B6" s="2"/>
      <c r="C6" s="143"/>
      <c r="D6" s="143"/>
      <c r="E6" s="143"/>
      <c r="F6" s="143"/>
      <c r="G6" s="143"/>
      <c r="H6" s="143"/>
      <c r="I6" s="143"/>
    </row>
    <row r="7" spans="1:9" ht="15" hidden="1" customHeight="1" x14ac:dyDescent="0.25">
      <c r="A7" s="1"/>
      <c r="B7" s="2"/>
      <c r="C7" s="143"/>
      <c r="D7" s="143"/>
      <c r="E7" s="143"/>
      <c r="F7" s="143"/>
      <c r="G7" s="143"/>
      <c r="H7" s="143"/>
      <c r="I7" s="143"/>
    </row>
    <row r="8" spans="1:9" ht="15" hidden="1" customHeight="1" x14ac:dyDescent="0.25">
      <c r="A8" s="1"/>
      <c r="B8" s="2"/>
      <c r="C8" s="143"/>
      <c r="D8" s="143"/>
      <c r="E8" s="143"/>
      <c r="F8" s="143"/>
      <c r="G8" s="143"/>
      <c r="H8" s="143"/>
      <c r="I8" s="143"/>
    </row>
    <row r="9" spans="1:9" ht="15" hidden="1" customHeight="1" x14ac:dyDescent="0.25">
      <c r="A9" s="1"/>
      <c r="B9" s="2"/>
      <c r="C9" s="35"/>
      <c r="D9" s="144"/>
      <c r="E9" s="144"/>
      <c r="F9" s="144"/>
      <c r="G9" s="144"/>
      <c r="H9" s="144"/>
      <c r="I9" s="144"/>
    </row>
    <row r="10" spans="1:9" ht="15" hidden="1" customHeight="1" x14ac:dyDescent="0.25">
      <c r="A10" s="1"/>
      <c r="B10" s="2"/>
      <c r="C10" s="145"/>
      <c r="D10" s="145"/>
      <c r="E10" s="145"/>
      <c r="F10" s="145"/>
      <c r="G10" s="145"/>
      <c r="H10" s="145"/>
      <c r="I10" s="145"/>
    </row>
    <row r="11" spans="1:9" ht="15" hidden="1" customHeight="1" x14ac:dyDescent="0.25">
      <c r="A11" s="1"/>
      <c r="B11" s="2"/>
      <c r="C11" s="35"/>
      <c r="D11" s="35"/>
      <c r="E11" s="35"/>
      <c r="F11" s="150"/>
      <c r="G11" s="150"/>
      <c r="H11" s="150"/>
      <c r="I11" s="150"/>
    </row>
    <row r="12" spans="1:9" ht="6.75" customHeight="1" x14ac:dyDescent="0.3">
      <c r="A12" s="1"/>
      <c r="B12" s="2"/>
      <c r="C12" s="33"/>
      <c r="D12" s="33"/>
      <c r="E12" s="33"/>
      <c r="F12" s="33"/>
      <c r="G12" s="33"/>
      <c r="H12" s="33"/>
      <c r="I12" s="33"/>
    </row>
    <row r="13" spans="1:9" ht="15" customHeight="1" x14ac:dyDescent="0.3">
      <c r="A13" s="1"/>
      <c r="B13" s="36" t="s">
        <v>35</v>
      </c>
      <c r="C13" s="151" t="s">
        <v>136</v>
      </c>
      <c r="D13" s="152"/>
      <c r="E13" s="153"/>
      <c r="F13" s="33"/>
      <c r="G13" s="33"/>
      <c r="H13" s="33"/>
      <c r="I13" s="33"/>
    </row>
    <row r="14" spans="1:9" ht="15" customHeight="1" x14ac:dyDescent="0.3">
      <c r="A14" s="1"/>
      <c r="B14" s="36" t="s">
        <v>36</v>
      </c>
      <c r="C14" s="154" t="s">
        <v>137</v>
      </c>
      <c r="D14" s="155"/>
      <c r="E14" s="156"/>
      <c r="F14" s="33"/>
      <c r="G14" s="33"/>
      <c r="H14" s="33"/>
      <c r="I14" s="33"/>
    </row>
    <row r="15" spans="1:9" ht="15" customHeight="1" x14ac:dyDescent="0.3">
      <c r="A15" s="1"/>
      <c r="B15" s="36" t="s">
        <v>37</v>
      </c>
      <c r="C15" s="154" t="s">
        <v>138</v>
      </c>
      <c r="D15" s="155"/>
      <c r="E15" s="156"/>
      <c r="F15" s="33"/>
      <c r="G15" s="33"/>
      <c r="H15" s="33"/>
      <c r="I15" s="33"/>
    </row>
    <row r="16" spans="1:9" ht="15" customHeight="1" x14ac:dyDescent="0.3">
      <c r="A16" s="1"/>
      <c r="B16" s="36" t="s">
        <v>38</v>
      </c>
      <c r="C16" s="151" t="s">
        <v>139</v>
      </c>
      <c r="D16" s="152"/>
      <c r="E16" s="153"/>
      <c r="F16" s="33"/>
      <c r="G16" s="33"/>
      <c r="H16" s="33"/>
      <c r="I16" s="33"/>
    </row>
    <row r="17" spans="1:10" ht="15" customHeight="1" x14ac:dyDescent="0.3">
      <c r="A17" s="1"/>
      <c r="B17" s="36" t="s">
        <v>39</v>
      </c>
      <c r="C17" s="151">
        <v>2</v>
      </c>
      <c r="D17" s="152"/>
      <c r="E17" s="153"/>
      <c r="F17" s="33"/>
      <c r="G17" s="33"/>
      <c r="H17" s="33"/>
      <c r="I17" s="33"/>
    </row>
    <row r="18" spans="1:10" ht="15" customHeight="1" x14ac:dyDescent="0.3">
      <c r="A18" s="1"/>
      <c r="B18" s="36" t="s">
        <v>40</v>
      </c>
      <c r="C18" s="151">
        <v>2</v>
      </c>
      <c r="D18" s="152"/>
      <c r="E18" s="153"/>
      <c r="F18" s="33"/>
      <c r="G18" s="33"/>
      <c r="H18" s="33"/>
      <c r="I18" s="33"/>
    </row>
    <row r="19" spans="1:10" ht="15" customHeight="1" x14ac:dyDescent="0.3">
      <c r="A19" s="1"/>
      <c r="B19" s="36" t="s">
        <v>42</v>
      </c>
      <c r="C19" s="151">
        <v>16</v>
      </c>
      <c r="D19" s="152"/>
      <c r="E19" s="153"/>
      <c r="F19" s="33"/>
      <c r="G19" s="33"/>
      <c r="H19" s="33"/>
      <c r="I19" s="33"/>
    </row>
    <row r="20" spans="1:10" ht="15" customHeight="1" x14ac:dyDescent="0.3">
      <c r="A20" s="1"/>
      <c r="B20" s="36" t="s">
        <v>41</v>
      </c>
      <c r="C20" s="160">
        <v>729.9</v>
      </c>
      <c r="D20" s="161"/>
      <c r="E20" s="162"/>
      <c r="F20" s="33"/>
      <c r="G20" s="33"/>
      <c r="H20" s="33"/>
      <c r="I20" s="33"/>
    </row>
    <row r="21" spans="1:10" ht="15" customHeight="1" x14ac:dyDescent="0.25">
      <c r="A21" s="1"/>
      <c r="B21" s="36" t="s">
        <v>60</v>
      </c>
      <c r="C21" s="157">
        <v>475.8</v>
      </c>
      <c r="D21" s="157"/>
      <c r="E21" s="157"/>
      <c r="F21" s="50"/>
      <c r="G21" s="25"/>
      <c r="H21" s="4"/>
      <c r="I21" s="31"/>
    </row>
    <row r="22" spans="1:10" ht="15" customHeight="1" x14ac:dyDescent="0.25">
      <c r="A22" s="1"/>
      <c r="B22" s="36" t="s">
        <v>61</v>
      </c>
      <c r="C22" s="149" t="s">
        <v>98</v>
      </c>
      <c r="D22" s="149"/>
      <c r="E22" s="149"/>
      <c r="F22" s="50"/>
      <c r="G22" s="25"/>
      <c r="H22" s="4"/>
      <c r="I22" s="31"/>
    </row>
    <row r="23" spans="1:10" ht="28.5" customHeight="1" x14ac:dyDescent="0.25">
      <c r="A23" s="1"/>
      <c r="B23" s="36" t="s">
        <v>89</v>
      </c>
      <c r="C23" s="157">
        <v>67</v>
      </c>
      <c r="D23" s="157"/>
      <c r="E23" s="157"/>
      <c r="F23" s="50"/>
      <c r="G23" s="25"/>
      <c r="H23" s="4"/>
      <c r="I23" s="31"/>
    </row>
    <row r="24" spans="1:10" ht="0.75" customHeight="1" x14ac:dyDescent="0.25">
      <c r="A24" s="1"/>
      <c r="B24" s="60"/>
      <c r="C24" s="61"/>
      <c r="D24" s="61"/>
      <c r="E24" s="61"/>
      <c r="F24" s="50"/>
      <c r="G24" s="25"/>
      <c r="H24" s="4"/>
      <c r="I24" s="31"/>
    </row>
    <row r="25" spans="1:10" ht="15" hidden="1" customHeight="1" x14ac:dyDescent="0.25">
      <c r="A25" s="1"/>
      <c r="B25" s="146"/>
      <c r="C25" s="146"/>
      <c r="D25" s="146"/>
      <c r="E25" s="146"/>
      <c r="F25" s="146"/>
      <c r="G25" s="146"/>
      <c r="H25" s="146"/>
      <c r="I25" s="146"/>
    </row>
    <row r="26" spans="1:10" ht="15" hidden="1" customHeight="1" x14ac:dyDescent="0.25">
      <c r="A26" s="1"/>
      <c r="B26" s="147"/>
      <c r="C26" s="147"/>
      <c r="D26" s="147"/>
      <c r="E26" s="147"/>
      <c r="F26" s="147"/>
      <c r="G26" s="147"/>
      <c r="H26" s="147"/>
      <c r="I26" s="147"/>
    </row>
    <row r="27" spans="1:10" ht="31.5" customHeight="1" x14ac:dyDescent="0.25">
      <c r="A27" s="159" t="s">
        <v>149</v>
      </c>
      <c r="B27" s="159"/>
      <c r="C27" s="159"/>
      <c r="D27" s="159"/>
      <c r="E27" s="159"/>
      <c r="F27" s="159"/>
      <c r="G27" s="159"/>
      <c r="H27" s="159"/>
      <c r="I27" s="159"/>
      <c r="J27" s="134"/>
    </row>
    <row r="28" spans="1:10" ht="91.5" customHeight="1" x14ac:dyDescent="0.25">
      <c r="A28" s="5" t="s">
        <v>0</v>
      </c>
      <c r="B28" s="5" t="s">
        <v>1</v>
      </c>
      <c r="C28" s="5" t="s">
        <v>2</v>
      </c>
      <c r="D28" s="5" t="s">
        <v>3</v>
      </c>
      <c r="E28" s="5" t="s">
        <v>4</v>
      </c>
      <c r="F28" s="5" t="s">
        <v>91</v>
      </c>
      <c r="G28" s="5" t="s">
        <v>5</v>
      </c>
      <c r="H28" s="6" t="s">
        <v>92</v>
      </c>
      <c r="I28" s="51" t="s">
        <v>6</v>
      </c>
    </row>
    <row r="29" spans="1:10" ht="15" customHeight="1" x14ac:dyDescent="0.25">
      <c r="A29" s="22">
        <v>1</v>
      </c>
      <c r="B29" s="7">
        <v>2</v>
      </c>
      <c r="C29" s="7">
        <v>3</v>
      </c>
      <c r="D29" s="7">
        <v>4</v>
      </c>
      <c r="E29" s="7">
        <v>5</v>
      </c>
      <c r="F29" s="7">
        <v>6</v>
      </c>
      <c r="G29" s="26">
        <v>7</v>
      </c>
      <c r="H29" s="8">
        <v>8</v>
      </c>
      <c r="I29" s="52">
        <v>9</v>
      </c>
    </row>
    <row r="30" spans="1:10" s="31" customFormat="1" ht="15" customHeight="1" x14ac:dyDescent="0.25">
      <c r="A30" s="148" t="s">
        <v>7</v>
      </c>
      <c r="B30" s="148"/>
      <c r="C30" s="148"/>
      <c r="D30" s="148"/>
      <c r="E30" s="148"/>
      <c r="F30" s="148"/>
      <c r="G30" s="148"/>
      <c r="H30" s="148"/>
      <c r="I30" s="148"/>
    </row>
    <row r="31" spans="1:10" s="31" customFormat="1" ht="31.5" customHeight="1" x14ac:dyDescent="0.25">
      <c r="A31" s="68" t="s">
        <v>62</v>
      </c>
      <c r="B31" s="72" t="s">
        <v>53</v>
      </c>
      <c r="C31" s="68" t="s">
        <v>8</v>
      </c>
      <c r="D31" s="68">
        <f>3*52</f>
        <v>156</v>
      </c>
      <c r="E31" s="68">
        <f>67/100</f>
        <v>0.67</v>
      </c>
      <c r="F31" s="68">
        <f t="shared" ref="F31:F34" si="0">D31*E31</f>
        <v>104.52000000000001</v>
      </c>
      <c r="G31" s="73">
        <v>247.67</v>
      </c>
      <c r="H31" s="38">
        <f>G31*F31</f>
        <v>25886.468400000002</v>
      </c>
      <c r="I31" s="39">
        <f>H31/12/C20</f>
        <v>2.9554811618029868</v>
      </c>
    </row>
    <row r="32" spans="1:10" s="32" customFormat="1" ht="15" customHeight="1" x14ac:dyDescent="0.2">
      <c r="A32" s="68" t="s">
        <v>63</v>
      </c>
      <c r="B32" s="72" t="s">
        <v>54</v>
      </c>
      <c r="C32" s="68" t="s">
        <v>8</v>
      </c>
      <c r="D32" s="68">
        <v>12</v>
      </c>
      <c r="E32" s="74">
        <f>E31</f>
        <v>0.67</v>
      </c>
      <c r="F32" s="68">
        <f t="shared" si="0"/>
        <v>8.0400000000000009</v>
      </c>
      <c r="G32" s="73">
        <v>643.5</v>
      </c>
      <c r="H32" s="39">
        <f>F32*G32</f>
        <v>5173.7400000000007</v>
      </c>
      <c r="I32" s="41">
        <f>H32/12/C20</f>
        <v>0.59069050554870539</v>
      </c>
    </row>
    <row r="33" spans="1:9" s="32" customFormat="1" ht="15" customHeight="1" x14ac:dyDescent="0.2">
      <c r="A33" s="75" t="s">
        <v>64</v>
      </c>
      <c r="B33" s="76" t="s">
        <v>52</v>
      </c>
      <c r="C33" s="77" t="s">
        <v>8</v>
      </c>
      <c r="D33" s="68">
        <v>12</v>
      </c>
      <c r="E33" s="74">
        <f>3.2/100</f>
        <v>3.2000000000000001E-2</v>
      </c>
      <c r="F33" s="68">
        <f t="shared" si="0"/>
        <v>0.38400000000000001</v>
      </c>
      <c r="G33" s="73">
        <v>307.72000000000003</v>
      </c>
      <c r="H33" s="39">
        <f>G33*F33</f>
        <v>118.16448000000001</v>
      </c>
      <c r="I33" s="41">
        <f>H33/12/C20</f>
        <v>1.3490943964926705E-2</v>
      </c>
    </row>
    <row r="34" spans="1:9" s="32" customFormat="1" ht="24" customHeight="1" x14ac:dyDescent="0.2">
      <c r="A34" s="75" t="s">
        <v>65</v>
      </c>
      <c r="B34" s="76" t="s">
        <v>55</v>
      </c>
      <c r="C34" s="77" t="s">
        <v>8</v>
      </c>
      <c r="D34" s="68">
        <v>2</v>
      </c>
      <c r="E34" s="74">
        <f>7.7/100</f>
        <v>7.6999999999999999E-2</v>
      </c>
      <c r="F34" s="68">
        <f t="shared" si="0"/>
        <v>0.154</v>
      </c>
      <c r="G34" s="73">
        <v>735.52</v>
      </c>
      <c r="H34" s="39">
        <f>G34*F34</f>
        <v>113.27007999999999</v>
      </c>
      <c r="I34" s="41">
        <f>H34/12/C20</f>
        <v>1.2932145956067041E-2</v>
      </c>
    </row>
    <row r="35" spans="1:9" s="32" customFormat="1" ht="11.25" customHeight="1" x14ac:dyDescent="0.2">
      <c r="A35" s="78"/>
      <c r="B35" s="42"/>
      <c r="C35" s="79"/>
      <c r="D35" s="68"/>
      <c r="E35" s="74"/>
      <c r="F35" s="47"/>
      <c r="G35" s="73"/>
      <c r="H35" s="39"/>
      <c r="I35" s="41"/>
    </row>
    <row r="36" spans="1:9" s="32" customFormat="1" ht="12.75" customHeight="1" x14ac:dyDescent="0.2">
      <c r="A36" s="68"/>
      <c r="B36" s="72" t="s">
        <v>66</v>
      </c>
      <c r="C36" s="68" t="s">
        <v>10</v>
      </c>
      <c r="D36" s="80">
        <v>4</v>
      </c>
      <c r="E36" s="47">
        <v>100</v>
      </c>
      <c r="F36" s="47">
        <f>E36*D36</f>
        <v>400</v>
      </c>
      <c r="G36" s="47">
        <v>2.4500000000000002</v>
      </c>
      <c r="H36" s="39">
        <f>F36*G36</f>
        <v>980.00000000000011</v>
      </c>
      <c r="I36" s="41">
        <f>H36/12/C20</f>
        <v>0.11188747316984063</v>
      </c>
    </row>
    <row r="37" spans="1:9" s="3" customFormat="1" ht="19.5" customHeight="1" x14ac:dyDescent="0.25">
      <c r="A37" s="140" t="s">
        <v>11</v>
      </c>
      <c r="B37" s="141"/>
      <c r="C37" s="141"/>
      <c r="D37" s="141"/>
      <c r="E37" s="141"/>
      <c r="F37" s="141"/>
      <c r="G37" s="141"/>
      <c r="H37" s="67"/>
      <c r="I37" s="67"/>
    </row>
    <row r="38" spans="1:9" s="3" customFormat="1" ht="15" customHeight="1" x14ac:dyDescent="0.25">
      <c r="A38" s="140" t="s">
        <v>121</v>
      </c>
      <c r="B38" s="141"/>
      <c r="C38" s="141"/>
      <c r="D38" s="141"/>
      <c r="E38" s="141"/>
      <c r="F38" s="141"/>
      <c r="G38" s="141"/>
      <c r="H38" s="53"/>
      <c r="I38" s="67"/>
    </row>
    <row r="39" spans="1:9" s="32" customFormat="1" ht="37.5" customHeight="1" x14ac:dyDescent="0.2">
      <c r="A39" s="81" t="s">
        <v>67</v>
      </c>
      <c r="B39" s="82" t="s">
        <v>140</v>
      </c>
      <c r="C39" s="81" t="s">
        <v>12</v>
      </c>
      <c r="D39" s="81">
        <f>3*26</f>
        <v>78</v>
      </c>
      <c r="E39" s="47">
        <f>(152.2+25+84.6)/1000</f>
        <v>0.26179999999999998</v>
      </c>
      <c r="F39" s="83">
        <f>D39*E39</f>
        <v>20.420399999999997</v>
      </c>
      <c r="G39" s="73">
        <v>365.26</v>
      </c>
      <c r="H39" s="38">
        <f>ROUND(F39*G39,2)</f>
        <v>7458.76</v>
      </c>
      <c r="I39" s="44">
        <f>H39/12/C20</f>
        <v>0.85157327487783729</v>
      </c>
    </row>
    <row r="40" spans="1:9" s="32" customFormat="1" ht="15" customHeight="1" x14ac:dyDescent="0.2">
      <c r="A40" s="84" t="s">
        <v>68</v>
      </c>
      <c r="B40" s="72" t="s">
        <v>13</v>
      </c>
      <c r="C40" s="68" t="s">
        <v>12</v>
      </c>
      <c r="D40" s="68">
        <f>6*2</f>
        <v>12</v>
      </c>
      <c r="E40" s="47">
        <f>(500+676.9)/1000</f>
        <v>1.1769000000000001</v>
      </c>
      <c r="F40" s="83">
        <f>D40*E40</f>
        <v>14.122800000000002</v>
      </c>
      <c r="G40" s="73">
        <v>220.16</v>
      </c>
      <c r="H40" s="39">
        <f>F40*G40</f>
        <v>3109.2756480000003</v>
      </c>
      <c r="I40" s="41">
        <f>H40/12/C20</f>
        <v>0.35498877106452942</v>
      </c>
    </row>
    <row r="41" spans="1:9" s="32" customFormat="1" ht="24.75" customHeight="1" x14ac:dyDescent="0.2">
      <c r="A41" s="84" t="s">
        <v>69</v>
      </c>
      <c r="B41" s="72" t="s">
        <v>14</v>
      </c>
      <c r="C41" s="68" t="s">
        <v>12</v>
      </c>
      <c r="D41" s="68">
        <v>1</v>
      </c>
      <c r="E41" s="47">
        <f>E40</f>
        <v>1.1769000000000001</v>
      </c>
      <c r="F41" s="83">
        <f>D41*E41</f>
        <v>1.1769000000000001</v>
      </c>
      <c r="G41" s="73">
        <v>4265.5600000000004</v>
      </c>
      <c r="H41" s="39">
        <f>F41*G41</f>
        <v>5020.1375640000006</v>
      </c>
      <c r="I41" s="41">
        <f>H41/12/C20</f>
        <v>0.57315357857240723</v>
      </c>
    </row>
    <row r="42" spans="1:9" s="32" customFormat="1" ht="15" customHeight="1" x14ac:dyDescent="0.2">
      <c r="A42" s="68" t="s">
        <v>99</v>
      </c>
      <c r="B42" s="72" t="s">
        <v>100</v>
      </c>
      <c r="C42" s="68" t="s">
        <v>12</v>
      </c>
      <c r="D42" s="68" t="s">
        <v>30</v>
      </c>
      <c r="E42" s="47">
        <f>676.9/1000</f>
        <v>0.67689999999999995</v>
      </c>
      <c r="F42" s="47">
        <f>E42*3</f>
        <v>2.0306999999999999</v>
      </c>
      <c r="G42" s="73">
        <v>990.71</v>
      </c>
      <c r="H42" s="39">
        <f>F42*G42</f>
        <v>2011.834797</v>
      </c>
      <c r="I42" s="41">
        <f>H42/12/C20</f>
        <v>0.22969297129743799</v>
      </c>
    </row>
    <row r="43" spans="1:9" s="32" customFormat="1" ht="15" customHeight="1" x14ac:dyDescent="0.2">
      <c r="A43" s="68" t="s">
        <v>101</v>
      </c>
      <c r="B43" s="72" t="s">
        <v>102</v>
      </c>
      <c r="C43" s="68" t="s">
        <v>12</v>
      </c>
      <c r="D43" s="68" t="s">
        <v>30</v>
      </c>
      <c r="E43" s="47">
        <f>E42</f>
        <v>0.67689999999999995</v>
      </c>
      <c r="F43" s="47">
        <f>E43*3</f>
        <v>2.0306999999999999</v>
      </c>
      <c r="G43" s="73">
        <v>660.47563056191257</v>
      </c>
      <c r="H43" s="39">
        <f>F43*G43</f>
        <v>1341.2278629820757</v>
      </c>
      <c r="I43" s="41">
        <f>H43/12/C20</f>
        <v>0.15312918013678539</v>
      </c>
    </row>
    <row r="44" spans="1:9" s="3" customFormat="1" ht="15" customHeight="1" x14ac:dyDescent="0.25">
      <c r="A44" s="140" t="s">
        <v>122</v>
      </c>
      <c r="B44" s="141"/>
      <c r="C44" s="141"/>
      <c r="D44" s="141"/>
      <c r="E44" s="141"/>
      <c r="F44" s="141"/>
      <c r="G44" s="141"/>
      <c r="H44" s="46"/>
      <c r="I44" s="46"/>
    </row>
    <row r="45" spans="1:9" s="32" customFormat="1" ht="29.25" customHeight="1" x14ac:dyDescent="0.2">
      <c r="A45" s="85" t="s">
        <v>70</v>
      </c>
      <c r="B45" s="72" t="s">
        <v>141</v>
      </c>
      <c r="C45" s="68" t="s">
        <v>12</v>
      </c>
      <c r="D45" s="68">
        <f>2*26</f>
        <v>52</v>
      </c>
      <c r="E45" s="74">
        <f>(152.2+25)/1000</f>
        <v>0.1772</v>
      </c>
      <c r="F45" s="47">
        <f t="shared" ref="F45:F48" si="1">D45*E45</f>
        <v>9.2143999999999995</v>
      </c>
      <c r="G45" s="73">
        <v>495.36</v>
      </c>
      <c r="H45" s="43">
        <f>F45*G45</f>
        <v>4564.4451840000002</v>
      </c>
      <c r="I45" s="41">
        <f>H45/12/C20</f>
        <v>0.52112677353062065</v>
      </c>
    </row>
    <row r="46" spans="1:9" s="32" customFormat="1" ht="28.5" customHeight="1" x14ac:dyDescent="0.2">
      <c r="A46" s="85" t="s">
        <v>71</v>
      </c>
      <c r="B46" s="72" t="s">
        <v>142</v>
      </c>
      <c r="C46" s="68" t="s">
        <v>12</v>
      </c>
      <c r="D46" s="81">
        <f>2*26</f>
        <v>52</v>
      </c>
      <c r="E46" s="74">
        <f>E45</f>
        <v>0.1772</v>
      </c>
      <c r="F46" s="47">
        <f t="shared" si="1"/>
        <v>9.2143999999999995</v>
      </c>
      <c r="G46" s="73">
        <v>2969.63</v>
      </c>
      <c r="H46" s="43">
        <f>F46*G46</f>
        <v>27363.358671999998</v>
      </c>
      <c r="I46" s="41">
        <f>H46/12/C20</f>
        <v>3.1240990400511488</v>
      </c>
    </row>
    <row r="47" spans="1:9" s="32" customFormat="1" ht="15" customHeight="1" x14ac:dyDescent="0.2">
      <c r="A47" s="68" t="s">
        <v>72</v>
      </c>
      <c r="B47" s="72" t="s">
        <v>17</v>
      </c>
      <c r="C47" s="68" t="s">
        <v>12</v>
      </c>
      <c r="D47" s="68">
        <v>3</v>
      </c>
      <c r="E47" s="74">
        <f xml:space="preserve"> 84.3/1000</f>
        <v>8.43E-2</v>
      </c>
      <c r="F47" s="47">
        <f>D47*E47</f>
        <v>0.25290000000000001</v>
      </c>
      <c r="G47" s="73">
        <v>8195.89</v>
      </c>
      <c r="H47" s="39">
        <f t="shared" ref="H47:H49" si="2">F47*G47</f>
        <v>2072.740581</v>
      </c>
      <c r="I47" s="41">
        <f>H47/12/C20</f>
        <v>0.23664663892314017</v>
      </c>
    </row>
    <row r="48" spans="1:9" s="32" customFormat="1" ht="19.5" customHeight="1" x14ac:dyDescent="0.2">
      <c r="A48" s="68" t="s">
        <v>73</v>
      </c>
      <c r="B48" s="72" t="s">
        <v>143</v>
      </c>
      <c r="C48" s="68" t="s">
        <v>12</v>
      </c>
      <c r="D48" s="68">
        <f>2*26</f>
        <v>52</v>
      </c>
      <c r="E48" s="47">
        <f>(25+15.22)/1000</f>
        <v>4.0219999999999999E-2</v>
      </c>
      <c r="F48" s="47">
        <f t="shared" si="1"/>
        <v>2.09144</v>
      </c>
      <c r="G48" s="73">
        <v>605.44000000000005</v>
      </c>
      <c r="H48" s="39">
        <f t="shared" si="2"/>
        <v>1266.2414336000002</v>
      </c>
      <c r="I48" s="41">
        <f>H48/12/C20</f>
        <v>0.14456791268210259</v>
      </c>
    </row>
    <row r="49" spans="1:11" s="29" customFormat="1" ht="15" customHeight="1" x14ac:dyDescent="0.2">
      <c r="A49" s="85"/>
      <c r="B49" s="86" t="s">
        <v>18</v>
      </c>
      <c r="C49" s="85" t="s">
        <v>9</v>
      </c>
      <c r="D49" s="85"/>
      <c r="E49" s="87"/>
      <c r="F49" s="87">
        <v>1</v>
      </c>
      <c r="G49" s="88">
        <v>286.67</v>
      </c>
      <c r="H49" s="70">
        <f t="shared" si="2"/>
        <v>286.67</v>
      </c>
      <c r="I49" s="41">
        <f>H49/12/C20</f>
        <v>3.2729369319998175E-2</v>
      </c>
    </row>
    <row r="50" spans="1:11" s="29" customFormat="1" ht="15" customHeight="1" x14ac:dyDescent="0.2">
      <c r="A50" s="68"/>
      <c r="B50" s="72" t="s">
        <v>93</v>
      </c>
      <c r="C50" s="68" t="s">
        <v>16</v>
      </c>
      <c r="D50" s="68" t="s">
        <v>30</v>
      </c>
      <c r="E50" s="89">
        <v>3</v>
      </c>
      <c r="F50" s="47">
        <f>E50</f>
        <v>3</v>
      </c>
      <c r="G50" s="88">
        <v>1782.05</v>
      </c>
      <c r="H50" s="39">
        <f>G50*F50</f>
        <v>5346.15</v>
      </c>
      <c r="I50" s="41">
        <f>H50/C20/12</f>
        <v>0.61037470886422796</v>
      </c>
    </row>
    <row r="51" spans="1:11" s="3" customFormat="1" ht="15" customHeight="1" x14ac:dyDescent="0.25">
      <c r="A51" s="140" t="s">
        <v>20</v>
      </c>
      <c r="B51" s="141"/>
      <c r="C51" s="141"/>
      <c r="D51" s="141"/>
      <c r="E51" s="141"/>
      <c r="F51" s="141"/>
      <c r="G51" s="141"/>
      <c r="H51" s="67"/>
      <c r="I51" s="67"/>
    </row>
    <row r="52" spans="1:11" s="3" customFormat="1" ht="15" customHeight="1" x14ac:dyDescent="0.25">
      <c r="A52" s="140" t="s">
        <v>88</v>
      </c>
      <c r="B52" s="141"/>
      <c r="C52" s="141"/>
      <c r="D52" s="141"/>
      <c r="E52" s="141"/>
      <c r="F52" s="141"/>
      <c r="G52" s="141"/>
      <c r="H52" s="67"/>
      <c r="I52" s="67"/>
    </row>
    <row r="53" spans="1:11" s="32" customFormat="1" ht="15" customHeight="1" x14ac:dyDescent="0.2">
      <c r="A53" s="90" t="s">
        <v>103</v>
      </c>
      <c r="B53" s="91" t="s">
        <v>104</v>
      </c>
      <c r="C53" s="92" t="s">
        <v>12</v>
      </c>
      <c r="D53" s="68">
        <v>2</v>
      </c>
      <c r="E53" s="93">
        <f>550/1000</f>
        <v>0.55000000000000004</v>
      </c>
      <c r="F53" s="83">
        <f>D53*E53</f>
        <v>1.1000000000000001</v>
      </c>
      <c r="G53" s="73">
        <v>1007.66</v>
      </c>
      <c r="H53" s="39">
        <f t="shared" ref="H53:H63" si="3">F53*G53</f>
        <v>1108.4260000000002</v>
      </c>
      <c r="I53" s="41">
        <f>H53/12/C20</f>
        <v>0.12654998401607528</v>
      </c>
    </row>
    <row r="54" spans="1:11" s="32" customFormat="1" ht="15" customHeight="1" x14ac:dyDescent="0.2">
      <c r="A54" s="68" t="s">
        <v>74</v>
      </c>
      <c r="B54" s="72" t="s">
        <v>21</v>
      </c>
      <c r="C54" s="68" t="s">
        <v>12</v>
      </c>
      <c r="D54" s="68">
        <v>2</v>
      </c>
      <c r="E54" s="94">
        <f>18.64/1000</f>
        <v>1.864E-2</v>
      </c>
      <c r="F54" s="83">
        <f t="shared" ref="F54:F64" si="4">D54*E54</f>
        <v>3.7280000000000001E-2</v>
      </c>
      <c r="G54" s="73">
        <v>829.46</v>
      </c>
      <c r="H54" s="43">
        <f t="shared" si="3"/>
        <v>30.922268800000001</v>
      </c>
      <c r="I54" s="41">
        <f>H54/12/C20</f>
        <v>3.5304229803169384E-3</v>
      </c>
    </row>
    <row r="55" spans="1:11" s="32" customFormat="1" ht="15" customHeight="1" x14ac:dyDescent="0.2">
      <c r="A55" s="68" t="s">
        <v>146</v>
      </c>
      <c r="B55" s="72" t="s">
        <v>147</v>
      </c>
      <c r="C55" s="68" t="s">
        <v>148</v>
      </c>
      <c r="D55" s="68">
        <v>2</v>
      </c>
      <c r="E55" s="94">
        <f>49.97/100</f>
        <v>0.49969999999999998</v>
      </c>
      <c r="F55" s="83">
        <f>D55*E55</f>
        <v>0.99939999999999996</v>
      </c>
      <c r="G55" s="73">
        <v>104.22</v>
      </c>
      <c r="H55" s="43">
        <f>F55*G55</f>
        <v>104.15746799999999</v>
      </c>
      <c r="I55" s="41">
        <f>H55/12/C20</f>
        <v>1.1891750924784217E-2</v>
      </c>
    </row>
    <row r="56" spans="1:11" s="32" customFormat="1" ht="15" customHeight="1" x14ac:dyDescent="0.2">
      <c r="A56" s="68" t="s">
        <v>75</v>
      </c>
      <c r="B56" s="72" t="s">
        <v>44</v>
      </c>
      <c r="C56" s="68" t="s">
        <v>12</v>
      </c>
      <c r="D56" s="68">
        <v>2</v>
      </c>
      <c r="E56" s="95">
        <f>280/1000</f>
        <v>0.28000000000000003</v>
      </c>
      <c r="F56" s="83">
        <f t="shared" si="4"/>
        <v>0.56000000000000005</v>
      </c>
      <c r="G56" s="73">
        <v>829.46</v>
      </c>
      <c r="H56" s="43">
        <f t="shared" si="3"/>
        <v>464.49760000000009</v>
      </c>
      <c r="I56" s="41">
        <f>H56/12/C20</f>
        <v>5.3032104854546298E-2</v>
      </c>
    </row>
    <row r="57" spans="1:11" s="32" customFormat="1" ht="15" customHeight="1" x14ac:dyDescent="0.2">
      <c r="A57" s="68" t="s">
        <v>105</v>
      </c>
      <c r="B57" s="72" t="s">
        <v>106</v>
      </c>
      <c r="C57" s="68" t="s">
        <v>12</v>
      </c>
      <c r="D57" s="68">
        <v>2</v>
      </c>
      <c r="E57" s="95">
        <f>600/1000</f>
        <v>0.6</v>
      </c>
      <c r="F57" s="83">
        <f>D57*E57</f>
        <v>1.2</v>
      </c>
      <c r="G57" s="73">
        <v>868.54</v>
      </c>
      <c r="H57" s="43">
        <f>F57*G57</f>
        <v>1042.2479999999998</v>
      </c>
      <c r="I57" s="41">
        <f>H57/12/C20</f>
        <v>0.11899438279216329</v>
      </c>
    </row>
    <row r="58" spans="1:11" s="32" customFormat="1" ht="26.25" customHeight="1" x14ac:dyDescent="0.2">
      <c r="A58" s="68" t="s">
        <v>76</v>
      </c>
      <c r="B58" s="72" t="s">
        <v>144</v>
      </c>
      <c r="C58" s="68" t="s">
        <v>12</v>
      </c>
      <c r="D58" s="68">
        <v>2</v>
      </c>
      <c r="E58" s="94">
        <f>6/1000</f>
        <v>6.0000000000000001E-3</v>
      </c>
      <c r="F58" s="96">
        <f>D58*E58</f>
        <v>1.2E-2</v>
      </c>
      <c r="G58" s="73">
        <v>1770.28</v>
      </c>
      <c r="H58" s="43">
        <f t="shared" si="3"/>
        <v>21.243359999999999</v>
      </c>
      <c r="I58" s="41">
        <f>H58/12/C20</f>
        <v>2.425373338813536E-3</v>
      </c>
    </row>
    <row r="59" spans="1:11" s="32" customFormat="1" ht="15" customHeight="1" x14ac:dyDescent="0.2">
      <c r="A59" s="68" t="s">
        <v>94</v>
      </c>
      <c r="B59" s="72" t="s">
        <v>95</v>
      </c>
      <c r="C59" s="68" t="s">
        <v>96</v>
      </c>
      <c r="D59" s="68">
        <v>2</v>
      </c>
      <c r="E59" s="94">
        <f>E58</f>
        <v>6.0000000000000001E-3</v>
      </c>
      <c r="F59" s="96">
        <f t="shared" si="4"/>
        <v>1.2E-2</v>
      </c>
      <c r="G59" s="73">
        <v>1770.28</v>
      </c>
      <c r="H59" s="43">
        <f t="shared" si="3"/>
        <v>21.243359999999999</v>
      </c>
      <c r="I59" s="41">
        <f>H59/12/C20</f>
        <v>2.425373338813536E-3</v>
      </c>
    </row>
    <row r="60" spans="1:11" s="32" customFormat="1" ht="34.5" customHeight="1" x14ac:dyDescent="0.2">
      <c r="A60" s="68" t="s">
        <v>77</v>
      </c>
      <c r="B60" s="72" t="s">
        <v>22</v>
      </c>
      <c r="C60" s="68" t="s">
        <v>23</v>
      </c>
      <c r="D60" s="68">
        <v>2</v>
      </c>
      <c r="E60" s="95">
        <f>4/100</f>
        <v>0.04</v>
      </c>
      <c r="F60" s="83">
        <f t="shared" si="4"/>
        <v>0.08</v>
      </c>
      <c r="G60" s="73">
        <v>3983.12</v>
      </c>
      <c r="H60" s="43">
        <f t="shared" si="3"/>
        <v>318.64960000000002</v>
      </c>
      <c r="I60" s="41">
        <f>H60/12/C20</f>
        <v>3.6380508745490252E-2</v>
      </c>
    </row>
    <row r="61" spans="1:11" s="32" customFormat="1" ht="15" customHeight="1" x14ac:dyDescent="0.2">
      <c r="A61" s="68" t="s">
        <v>78</v>
      </c>
      <c r="B61" s="72" t="s">
        <v>24</v>
      </c>
      <c r="C61" s="68" t="s">
        <v>25</v>
      </c>
      <c r="D61" s="85">
        <v>2</v>
      </c>
      <c r="E61" s="95">
        <f>1/100</f>
        <v>0.01</v>
      </c>
      <c r="F61" s="83">
        <f t="shared" si="4"/>
        <v>0.02</v>
      </c>
      <c r="G61" s="73">
        <v>8245.07</v>
      </c>
      <c r="H61" s="43">
        <f t="shared" si="3"/>
        <v>164.9014</v>
      </c>
      <c r="I61" s="41">
        <f>H61/12/C20</f>
        <v>1.8826939763437914E-2</v>
      </c>
      <c r="K61" s="34"/>
    </row>
    <row r="62" spans="1:11" s="32" customFormat="1" ht="25.5" customHeight="1" x14ac:dyDescent="0.2">
      <c r="A62" s="97" t="s">
        <v>79</v>
      </c>
      <c r="B62" s="98" t="s">
        <v>45</v>
      </c>
      <c r="C62" s="99" t="s">
        <v>12</v>
      </c>
      <c r="D62" s="68">
        <v>2</v>
      </c>
      <c r="E62" s="47">
        <f>496/1000</f>
        <v>0.496</v>
      </c>
      <c r="F62" s="83">
        <f t="shared" si="4"/>
        <v>0.99199999999999999</v>
      </c>
      <c r="G62" s="73">
        <v>1770.28</v>
      </c>
      <c r="H62" s="43">
        <f t="shared" si="3"/>
        <v>1756.1177599999999</v>
      </c>
      <c r="I62" s="41">
        <f>H62/12/C20</f>
        <v>0.20049752934191897</v>
      </c>
      <c r="K62" s="34"/>
    </row>
    <row r="63" spans="1:11" s="32" customFormat="1" ht="15" customHeight="1" x14ac:dyDescent="0.2">
      <c r="A63" s="68" t="s">
        <v>80</v>
      </c>
      <c r="B63" s="72" t="s">
        <v>26</v>
      </c>
      <c r="C63" s="68" t="s">
        <v>19</v>
      </c>
      <c r="D63" s="68">
        <v>2</v>
      </c>
      <c r="E63" s="47">
        <v>48</v>
      </c>
      <c r="F63" s="83">
        <f t="shared" si="4"/>
        <v>96</v>
      </c>
      <c r="G63" s="73">
        <v>81.72</v>
      </c>
      <c r="H63" s="39">
        <f t="shared" si="3"/>
        <v>7845.12</v>
      </c>
      <c r="I63" s="41">
        <f>H63/12/C20</f>
        <v>0.89568434032059185</v>
      </c>
    </row>
    <row r="64" spans="1:11" s="32" customFormat="1" ht="15" customHeight="1" x14ac:dyDescent="0.2">
      <c r="A64" s="68" t="s">
        <v>107</v>
      </c>
      <c r="B64" s="72" t="s">
        <v>109</v>
      </c>
      <c r="C64" s="68" t="s">
        <v>108</v>
      </c>
      <c r="D64" s="68">
        <v>4</v>
      </c>
      <c r="E64" s="47">
        <v>16</v>
      </c>
      <c r="F64" s="47">
        <f t="shared" si="4"/>
        <v>64</v>
      </c>
      <c r="G64" s="73">
        <v>175.59</v>
      </c>
      <c r="H64" s="39">
        <f>F64*G64</f>
        <v>11237.76</v>
      </c>
      <c r="I64" s="41">
        <f>H64/12/C20</f>
        <v>1.2830250719276615</v>
      </c>
    </row>
    <row r="65" spans="1:9" s="32" customFormat="1" ht="26.25" customHeight="1" x14ac:dyDescent="0.2">
      <c r="A65" s="68" t="s">
        <v>125</v>
      </c>
      <c r="B65" s="72" t="s">
        <v>123</v>
      </c>
      <c r="C65" s="68" t="s">
        <v>124</v>
      </c>
      <c r="D65" s="80" t="s">
        <v>30</v>
      </c>
      <c r="E65" s="47">
        <f>16/100</f>
        <v>0.16</v>
      </c>
      <c r="F65" s="47">
        <f>E65</f>
        <v>0.16</v>
      </c>
      <c r="G65" s="73">
        <v>26554.19</v>
      </c>
      <c r="H65" s="39">
        <f>F65*G65</f>
        <v>4248.6704</v>
      </c>
      <c r="I65" s="41">
        <f>H65/12/C20</f>
        <v>0.48507448508928164</v>
      </c>
    </row>
    <row r="66" spans="1:9" s="32" customFormat="1" ht="15" customHeight="1" x14ac:dyDescent="0.2">
      <c r="A66" s="68" t="s">
        <v>126</v>
      </c>
      <c r="B66" s="72" t="s">
        <v>127</v>
      </c>
      <c r="C66" s="68" t="s">
        <v>128</v>
      </c>
      <c r="D66" s="80" t="s">
        <v>30</v>
      </c>
      <c r="E66" s="47">
        <f>30/3</f>
        <v>10</v>
      </c>
      <c r="F66" s="47">
        <f>E66</f>
        <v>10</v>
      </c>
      <c r="G66" s="73">
        <v>1094.17</v>
      </c>
      <c r="H66" s="39">
        <f>F66*G66</f>
        <v>10941.7</v>
      </c>
      <c r="I66" s="41">
        <f>H66/12/C20</f>
        <v>1.2492236379412707</v>
      </c>
    </row>
    <row r="67" spans="1:9" s="3" customFormat="1" ht="15" customHeight="1" x14ac:dyDescent="0.25">
      <c r="A67" s="140" t="s">
        <v>27</v>
      </c>
      <c r="B67" s="141"/>
      <c r="C67" s="141"/>
      <c r="D67" s="141"/>
      <c r="E67" s="141"/>
      <c r="F67" s="141"/>
      <c r="G67" s="141"/>
      <c r="H67" s="46"/>
      <c r="I67" s="46"/>
    </row>
    <row r="68" spans="1:9" ht="15" customHeight="1" x14ac:dyDescent="0.25">
      <c r="A68" s="100"/>
      <c r="B68" s="101" t="s">
        <v>110</v>
      </c>
      <c r="C68" s="100"/>
      <c r="D68" s="100"/>
      <c r="E68" s="100"/>
      <c r="F68" s="100"/>
      <c r="G68" s="101"/>
      <c r="H68" s="54"/>
      <c r="I68" s="54"/>
    </row>
    <row r="69" spans="1:9" s="31" customFormat="1" ht="30" customHeight="1" x14ac:dyDescent="0.25">
      <c r="A69" s="68" t="s">
        <v>81</v>
      </c>
      <c r="B69" s="102" t="s">
        <v>111</v>
      </c>
      <c r="C69" s="84" t="s">
        <v>8</v>
      </c>
      <c r="D69" s="68">
        <v>3</v>
      </c>
      <c r="E69" s="47">
        <f>(515.2*0.3)/100</f>
        <v>1.5456000000000001</v>
      </c>
      <c r="F69" s="47">
        <f>D69*E69</f>
        <v>4.6368</v>
      </c>
      <c r="G69" s="103">
        <v>2207.33</v>
      </c>
      <c r="H69" s="43">
        <f>F69*G69</f>
        <v>10234.947743999999</v>
      </c>
      <c r="I69" s="41">
        <f>H69/12/C20</f>
        <v>1.168533103164817</v>
      </c>
    </row>
    <row r="70" spans="1:9" s="31" customFormat="1" ht="15" customHeight="1" x14ac:dyDescent="0.25">
      <c r="A70" s="68"/>
      <c r="B70" s="104" t="s">
        <v>28</v>
      </c>
      <c r="C70" s="84"/>
      <c r="D70" s="68"/>
      <c r="E70" s="47"/>
      <c r="F70" s="47"/>
      <c r="G70" s="88"/>
      <c r="H70" s="45"/>
      <c r="I70" s="41"/>
    </row>
    <row r="71" spans="1:9" s="31" customFormat="1" ht="15" customHeight="1" x14ac:dyDescent="0.25">
      <c r="A71" s="68" t="s">
        <v>82</v>
      </c>
      <c r="B71" s="102" t="s">
        <v>29</v>
      </c>
      <c r="C71" s="84" t="s">
        <v>15</v>
      </c>
      <c r="D71" s="68"/>
      <c r="E71" s="47">
        <v>4</v>
      </c>
      <c r="F71" s="47">
        <f>E71</f>
        <v>4</v>
      </c>
      <c r="G71" s="105">
        <v>310.31</v>
      </c>
      <c r="H71" s="39">
        <f>F71*G71</f>
        <v>1241.24</v>
      </c>
      <c r="I71" s="41">
        <f>H71/12/C20</f>
        <v>0.14171347673197243</v>
      </c>
    </row>
    <row r="72" spans="1:9" ht="15" customHeight="1" x14ac:dyDescent="0.25">
      <c r="A72" s="68"/>
      <c r="B72" s="69" t="s">
        <v>32</v>
      </c>
      <c r="C72" s="84"/>
      <c r="D72" s="68"/>
      <c r="E72" s="47"/>
      <c r="F72" s="47"/>
      <c r="G72" s="106"/>
      <c r="H72" s="40"/>
      <c r="I72" s="41"/>
    </row>
    <row r="73" spans="1:9" s="30" customFormat="1" ht="25.5" customHeight="1" x14ac:dyDescent="0.25">
      <c r="A73" s="75" t="s">
        <v>115</v>
      </c>
      <c r="B73" s="76" t="s">
        <v>116</v>
      </c>
      <c r="C73" s="77" t="s">
        <v>19</v>
      </c>
      <c r="D73" s="68">
        <v>1</v>
      </c>
      <c r="E73" s="47">
        <v>1</v>
      </c>
      <c r="F73" s="47">
        <f>D73*E73</f>
        <v>1</v>
      </c>
      <c r="G73" s="103">
        <v>1451.63</v>
      </c>
      <c r="H73" s="39">
        <f>F73*G73</f>
        <v>1451.63</v>
      </c>
      <c r="I73" s="41">
        <f>H73/12/C20</f>
        <v>0.16573389048728138</v>
      </c>
    </row>
    <row r="74" spans="1:9" s="30" customFormat="1" ht="27" customHeight="1" x14ac:dyDescent="0.25">
      <c r="A74" s="107" t="s">
        <v>83</v>
      </c>
      <c r="B74" s="108" t="s">
        <v>50</v>
      </c>
      <c r="C74" s="109" t="s">
        <v>51</v>
      </c>
      <c r="D74" s="68">
        <v>2</v>
      </c>
      <c r="E74" s="47">
        <v>4</v>
      </c>
      <c r="F74" s="47">
        <f>D74*E74</f>
        <v>8</v>
      </c>
      <c r="G74" s="103">
        <v>199.16</v>
      </c>
      <c r="H74" s="39">
        <f t="shared" ref="H74" si="5">F74*G74</f>
        <v>1593.28</v>
      </c>
      <c r="I74" s="41">
        <f>H74/12/C20</f>
        <v>0.18190619719596293</v>
      </c>
    </row>
    <row r="75" spans="1:9" s="3" customFormat="1" ht="15" customHeight="1" x14ac:dyDescent="0.25">
      <c r="A75" s="140" t="s">
        <v>33</v>
      </c>
      <c r="B75" s="141"/>
      <c r="C75" s="141"/>
      <c r="D75" s="141"/>
      <c r="E75" s="141"/>
      <c r="F75" s="141"/>
      <c r="G75" s="141"/>
      <c r="H75" s="46"/>
      <c r="I75" s="46"/>
    </row>
    <row r="76" spans="1:9" s="30" customFormat="1" ht="20.25" customHeight="1" x14ac:dyDescent="0.25">
      <c r="A76" s="68" t="s">
        <v>84</v>
      </c>
      <c r="B76" s="102" t="s">
        <v>31</v>
      </c>
      <c r="C76" s="84" t="s">
        <v>19</v>
      </c>
      <c r="D76" s="80" t="s">
        <v>30</v>
      </c>
      <c r="E76" s="47">
        <v>4</v>
      </c>
      <c r="F76" s="47">
        <f>E76</f>
        <v>4</v>
      </c>
      <c r="G76" s="103">
        <v>284.72000000000003</v>
      </c>
      <c r="H76" s="39">
        <f>F76*G76</f>
        <v>1138.8800000000001</v>
      </c>
      <c r="I76" s="41">
        <f>H76/12/C20</f>
        <v>0.13002694433027356</v>
      </c>
    </row>
    <row r="77" spans="1:9" s="30" customFormat="1" ht="40.5" customHeight="1" x14ac:dyDescent="0.25">
      <c r="A77" s="110" t="s">
        <v>112</v>
      </c>
      <c r="B77" s="111" t="s">
        <v>113</v>
      </c>
      <c r="C77" s="112" t="s">
        <v>114</v>
      </c>
      <c r="D77" s="68">
        <v>1</v>
      </c>
      <c r="E77" s="47">
        <f>2906/100</f>
        <v>29.06</v>
      </c>
      <c r="F77" s="113">
        <f>D77*E77</f>
        <v>29.06</v>
      </c>
      <c r="G77" s="114">
        <f>E77</f>
        <v>29.06</v>
      </c>
      <c r="H77" s="39">
        <v>301.50706183474057</v>
      </c>
      <c r="I77" s="41">
        <f>H77/12/C20</f>
        <v>3.4423329889338786E-2</v>
      </c>
    </row>
    <row r="78" spans="1:9" s="30" customFormat="1" ht="15" customHeight="1" x14ac:dyDescent="0.25">
      <c r="A78" s="115" t="s">
        <v>85</v>
      </c>
      <c r="B78" s="116" t="s">
        <v>47</v>
      </c>
      <c r="C78" s="117" t="s">
        <v>46</v>
      </c>
      <c r="D78" s="68">
        <v>1</v>
      </c>
      <c r="E78" s="47">
        <f>2906/1000</f>
        <v>2.9060000000000001</v>
      </c>
      <c r="F78" s="47">
        <f>E78</f>
        <v>2.9060000000000001</v>
      </c>
      <c r="G78" s="103">
        <v>211.51</v>
      </c>
      <c r="H78" s="39">
        <f>G78*F78</f>
        <v>614.64805999999999</v>
      </c>
      <c r="I78" s="41">
        <f>H78/12/C20</f>
        <v>7.0174916655249581E-2</v>
      </c>
    </row>
    <row r="79" spans="1:9" s="30" customFormat="1" ht="26.25" customHeight="1" x14ac:dyDescent="0.25">
      <c r="A79" s="118" t="s">
        <v>86</v>
      </c>
      <c r="B79" s="119" t="s">
        <v>48</v>
      </c>
      <c r="C79" s="120" t="s">
        <v>49</v>
      </c>
      <c r="D79" s="85">
        <v>1</v>
      </c>
      <c r="E79" s="87">
        <f>330/100</f>
        <v>3.3</v>
      </c>
      <c r="F79" s="87">
        <f>D79*E79</f>
        <v>3.3</v>
      </c>
      <c r="G79" s="121">
        <v>2656.1</v>
      </c>
      <c r="H79" s="70">
        <f>G79*F79</f>
        <v>8765.1299999999992</v>
      </c>
      <c r="I79" s="71">
        <f>H79/12/C20</f>
        <v>1.0007227017399642</v>
      </c>
    </row>
    <row r="80" spans="1:9" s="30" customFormat="1" ht="15" hidden="1" customHeight="1" x14ac:dyDescent="0.25">
      <c r="A80" s="122"/>
      <c r="B80" s="123"/>
      <c r="C80" s="124"/>
      <c r="D80" s="68"/>
      <c r="E80" s="47"/>
      <c r="F80" s="47"/>
      <c r="G80" s="103"/>
      <c r="H80" s="39"/>
      <c r="I80" s="41"/>
    </row>
    <row r="81" spans="1:11" s="30" customFormat="1" ht="27.75" customHeight="1" x14ac:dyDescent="0.25">
      <c r="A81" s="122"/>
      <c r="B81" s="125" t="s">
        <v>117</v>
      </c>
      <c r="C81" s="124"/>
      <c r="D81" s="68"/>
      <c r="E81" s="47"/>
      <c r="F81" s="47"/>
      <c r="G81" s="103"/>
      <c r="H81" s="39"/>
      <c r="I81" s="41"/>
    </row>
    <row r="82" spans="1:11" s="30" customFormat="1" ht="27" customHeight="1" x14ac:dyDescent="0.25">
      <c r="A82" s="122"/>
      <c r="B82" s="123" t="s">
        <v>118</v>
      </c>
      <c r="C82" s="124" t="s">
        <v>130</v>
      </c>
      <c r="D82" s="68">
        <v>1</v>
      </c>
      <c r="E82" s="47">
        <f>54.5/10</f>
        <v>5.45</v>
      </c>
      <c r="F82" s="47">
        <f t="shared" ref="F82:F87" si="6">D82*E82</f>
        <v>5.45</v>
      </c>
      <c r="G82" s="103">
        <v>14.17</v>
      </c>
      <c r="H82" s="39">
        <f t="shared" ref="H82:H87" si="7">F82*G82</f>
        <v>77.226500000000001</v>
      </c>
      <c r="I82" s="41">
        <f>H82/12/C20</f>
        <v>8.8170183130109152E-3</v>
      </c>
    </row>
    <row r="83" spans="1:11" s="30" customFormat="1" ht="26.25" customHeight="1" x14ac:dyDescent="0.25">
      <c r="A83" s="122"/>
      <c r="B83" s="123" t="s">
        <v>131</v>
      </c>
      <c r="C83" s="124" t="s">
        <v>132</v>
      </c>
      <c r="D83" s="68">
        <v>1</v>
      </c>
      <c r="E83" s="47">
        <v>130</v>
      </c>
      <c r="F83" s="47">
        <f t="shared" si="6"/>
        <v>130</v>
      </c>
      <c r="G83" s="103">
        <v>7.5</v>
      </c>
      <c r="H83" s="39">
        <f t="shared" si="7"/>
        <v>975</v>
      </c>
      <c r="I83" s="41">
        <f>H83/12/C20</f>
        <v>0.11131661871489246</v>
      </c>
    </row>
    <row r="84" spans="1:11" s="30" customFormat="1" ht="42.75" customHeight="1" x14ac:dyDescent="0.25">
      <c r="A84" s="122"/>
      <c r="B84" s="123" t="s">
        <v>129</v>
      </c>
      <c r="C84" s="126" t="s">
        <v>135</v>
      </c>
      <c r="D84" s="68">
        <v>1</v>
      </c>
      <c r="E84" s="47">
        <v>102</v>
      </c>
      <c r="F84" s="47">
        <f t="shared" si="6"/>
        <v>102</v>
      </c>
      <c r="G84" s="103">
        <v>21.67</v>
      </c>
      <c r="H84" s="39">
        <f t="shared" si="7"/>
        <v>2210.34</v>
      </c>
      <c r="I84" s="41">
        <f>H84/12/C20</f>
        <v>0.25235648719002607</v>
      </c>
    </row>
    <row r="85" spans="1:11" s="30" customFormat="1" ht="42.75" customHeight="1" x14ac:dyDescent="0.25">
      <c r="A85" s="122"/>
      <c r="B85" s="123" t="s">
        <v>145</v>
      </c>
      <c r="C85" s="126" t="s">
        <v>135</v>
      </c>
      <c r="D85" s="68">
        <v>1</v>
      </c>
      <c r="E85" s="47">
        <v>13</v>
      </c>
      <c r="F85" s="47">
        <f t="shared" si="6"/>
        <v>13</v>
      </c>
      <c r="G85" s="103">
        <v>35.83</v>
      </c>
      <c r="H85" s="39">
        <f t="shared" si="7"/>
        <v>465.78999999999996</v>
      </c>
      <c r="I85" s="41">
        <f>H85/12/C20</f>
        <v>5.3179659314061281E-2</v>
      </c>
    </row>
    <row r="86" spans="1:11" s="30" customFormat="1" ht="12.75" customHeight="1" x14ac:dyDescent="0.25">
      <c r="A86" s="122"/>
      <c r="B86" s="123" t="s">
        <v>119</v>
      </c>
      <c r="C86" s="124" t="s">
        <v>134</v>
      </c>
      <c r="D86" s="68">
        <v>1</v>
      </c>
      <c r="E86" s="47">
        <v>32</v>
      </c>
      <c r="F86" s="47">
        <f t="shared" si="6"/>
        <v>32</v>
      </c>
      <c r="G86" s="103">
        <v>122.5</v>
      </c>
      <c r="H86" s="39">
        <f t="shared" si="7"/>
        <v>3920</v>
      </c>
      <c r="I86" s="41">
        <f>H86/12/C20</f>
        <v>0.44754989267936252</v>
      </c>
    </row>
    <row r="87" spans="1:11" s="30" customFormat="1" ht="26.25" customHeight="1" x14ac:dyDescent="0.25">
      <c r="A87" s="122"/>
      <c r="B87" s="123" t="s">
        <v>120</v>
      </c>
      <c r="C87" s="124" t="s">
        <v>133</v>
      </c>
      <c r="D87" s="68">
        <v>1</v>
      </c>
      <c r="E87" s="47">
        <v>16</v>
      </c>
      <c r="F87" s="47">
        <f t="shared" si="6"/>
        <v>16</v>
      </c>
      <c r="G87" s="103">
        <v>14.17</v>
      </c>
      <c r="H87" s="39">
        <f t="shared" si="7"/>
        <v>226.72</v>
      </c>
      <c r="I87" s="41">
        <f>H87/12/C20</f>
        <v>2.5884824405169659E-2</v>
      </c>
    </row>
    <row r="88" spans="1:11" s="30" customFormat="1" ht="15" hidden="1" customHeight="1" x14ac:dyDescent="0.25">
      <c r="A88" s="68"/>
      <c r="B88" s="102"/>
      <c r="C88" s="84"/>
      <c r="D88" s="68"/>
      <c r="E88" s="47"/>
      <c r="F88" s="47"/>
      <c r="G88" s="127"/>
      <c r="H88" s="39"/>
      <c r="I88" s="41"/>
    </row>
    <row r="89" spans="1:11" s="30" customFormat="1" ht="27.75" customHeight="1" x14ac:dyDescent="0.25">
      <c r="A89" s="128"/>
      <c r="B89" s="129" t="s">
        <v>87</v>
      </c>
      <c r="C89" s="128" t="s">
        <v>43</v>
      </c>
      <c r="D89" s="128">
        <v>12</v>
      </c>
      <c r="E89" s="130">
        <f>C20</f>
        <v>729.9</v>
      </c>
      <c r="F89" s="131">
        <f>D89*E89</f>
        <v>8758.7999999999993</v>
      </c>
      <c r="G89" s="132">
        <f>0.66+0.65+0.99+0.81</f>
        <v>3.11</v>
      </c>
      <c r="H89" s="65">
        <f>E89*G89</f>
        <v>2269.989</v>
      </c>
      <c r="I89" s="66">
        <f>H89/12/C20</f>
        <v>0.25916666666666666</v>
      </c>
    </row>
    <row r="90" spans="1:11" s="58" customFormat="1" ht="15" customHeight="1" x14ac:dyDescent="0.25">
      <c r="A90" s="140" t="s">
        <v>90</v>
      </c>
      <c r="B90" s="141"/>
      <c r="C90" s="141"/>
      <c r="D90" s="141"/>
      <c r="E90" s="141"/>
      <c r="F90" s="141"/>
      <c r="G90" s="141"/>
      <c r="H90" s="63"/>
      <c r="I90" s="64"/>
    </row>
    <row r="91" spans="1:11" s="30" customFormat="1" ht="56.25" customHeight="1" x14ac:dyDescent="0.25">
      <c r="A91" s="48"/>
      <c r="B91" s="62" t="s">
        <v>97</v>
      </c>
      <c r="C91" s="49"/>
      <c r="D91" s="68"/>
      <c r="E91" s="47"/>
      <c r="F91" s="47"/>
      <c r="G91" s="56"/>
      <c r="H91" s="47">
        <f>55100</f>
        <v>55100</v>
      </c>
      <c r="I91" s="47">
        <f>H91/12/C20</f>
        <v>6.2908160935287949</v>
      </c>
    </row>
    <row r="92" spans="1:11" ht="21" customHeight="1" x14ac:dyDescent="0.25">
      <c r="A92" s="137" t="s">
        <v>58</v>
      </c>
      <c r="B92" s="138"/>
      <c r="C92" s="138"/>
      <c r="D92" s="138"/>
      <c r="E92" s="138"/>
      <c r="F92" s="138"/>
      <c r="G92" s="139"/>
      <c r="H92" s="133">
        <f>SUM(H31:H89)</f>
        <v>166904.47028521684</v>
      </c>
      <c r="I92" s="9"/>
    </row>
    <row r="93" spans="1:11" ht="20.25" customHeight="1" x14ac:dyDescent="0.25">
      <c r="A93" s="137" t="s">
        <v>59</v>
      </c>
      <c r="B93" s="138"/>
      <c r="C93" s="138"/>
      <c r="D93" s="138"/>
      <c r="E93" s="138"/>
      <c r="F93" s="138"/>
      <c r="G93" s="139"/>
      <c r="H93" s="133">
        <f>SUM(H91:H91)</f>
        <v>55100</v>
      </c>
      <c r="I93" s="9"/>
    </row>
    <row r="94" spans="1:11" ht="21.75" customHeight="1" x14ac:dyDescent="0.25">
      <c r="A94" s="137" t="s">
        <v>34</v>
      </c>
      <c r="B94" s="138"/>
      <c r="C94" s="138"/>
      <c r="D94" s="138"/>
      <c r="E94" s="138"/>
      <c r="F94" s="138"/>
      <c r="G94" s="139"/>
      <c r="H94" s="133">
        <f>H92+H93</f>
        <v>222004.47028521684</v>
      </c>
      <c r="I94" s="9"/>
    </row>
    <row r="95" spans="1:11" ht="18" customHeight="1" x14ac:dyDescent="0.25">
      <c r="A95" s="137" t="s">
        <v>56</v>
      </c>
      <c r="B95" s="138"/>
      <c r="C95" s="138"/>
      <c r="D95" s="138"/>
      <c r="E95" s="138"/>
      <c r="F95" s="138"/>
      <c r="G95" s="139"/>
      <c r="H95" s="57">
        <f>H94/C20/12</f>
        <v>25.346448176144776</v>
      </c>
      <c r="I95" s="55"/>
      <c r="K95" s="37"/>
    </row>
    <row r="96" spans="1:11" ht="27.75" customHeight="1" x14ac:dyDescent="0.25">
      <c r="A96" s="158" t="s">
        <v>57</v>
      </c>
      <c r="B96" s="158"/>
      <c r="C96" s="158"/>
      <c r="D96" s="158"/>
      <c r="E96" s="158"/>
      <c r="F96" s="158"/>
      <c r="G96" s="158"/>
      <c r="H96" s="158"/>
      <c r="I96" s="158"/>
    </row>
    <row r="97" spans="1:9" ht="15" customHeight="1" x14ac:dyDescent="0.25">
      <c r="A97" s="59"/>
      <c r="B97" s="59"/>
      <c r="C97" s="59"/>
      <c r="D97" s="59"/>
      <c r="E97" s="59"/>
      <c r="F97" s="59"/>
      <c r="G97" s="59"/>
      <c r="H97" s="59"/>
      <c r="I97" s="59"/>
    </row>
    <row r="98" spans="1:9" ht="15" customHeight="1" x14ac:dyDescent="0.25">
      <c r="A98" s="59"/>
      <c r="B98" s="59"/>
      <c r="C98" s="59"/>
      <c r="D98" s="59"/>
      <c r="E98" s="59"/>
      <c r="F98" s="59"/>
      <c r="G98" s="59"/>
      <c r="H98" s="59"/>
      <c r="I98" s="59"/>
    </row>
    <row r="99" spans="1:9" ht="15" customHeight="1" x14ac:dyDescent="0.25">
      <c r="A99" s="10"/>
      <c r="B99" s="10"/>
      <c r="C99" s="10"/>
      <c r="D99" s="10"/>
      <c r="E99" s="10"/>
      <c r="F99" s="10"/>
      <c r="G99" s="10"/>
      <c r="H99" s="10"/>
      <c r="I99" s="11"/>
    </row>
    <row r="100" spans="1:9" ht="15" customHeight="1" x14ac:dyDescent="0.25">
      <c r="A100" s="12"/>
      <c r="B100" s="13"/>
      <c r="C100" s="14"/>
      <c r="D100" s="15"/>
      <c r="E100" s="14"/>
      <c r="F100" s="14"/>
      <c r="G100" s="136"/>
      <c r="H100" s="136"/>
      <c r="I100" s="136"/>
    </row>
    <row r="101" spans="1:9" ht="15" customHeight="1" x14ac:dyDescent="0.25">
      <c r="A101" s="12"/>
      <c r="B101" s="13"/>
      <c r="C101" s="14"/>
      <c r="D101" s="15"/>
      <c r="E101" s="14"/>
      <c r="F101" s="14"/>
      <c r="G101" s="24"/>
      <c r="H101" s="16"/>
    </row>
    <row r="102" spans="1:9" ht="15" customHeight="1" x14ac:dyDescent="0.25">
      <c r="B102" s="18"/>
      <c r="C102" s="19"/>
      <c r="D102" s="19"/>
      <c r="E102" s="19"/>
      <c r="F102" s="19"/>
      <c r="G102" s="19"/>
      <c r="H102" s="19"/>
    </row>
    <row r="103" spans="1:9" ht="15" customHeight="1" x14ac:dyDescent="0.25">
      <c r="B103" s="20"/>
      <c r="C103" s="19"/>
      <c r="D103" s="19"/>
      <c r="E103" s="19"/>
      <c r="F103" s="19"/>
      <c r="G103" s="19"/>
      <c r="H103" s="19"/>
    </row>
    <row r="104" spans="1:9" ht="15" customHeight="1" x14ac:dyDescent="0.25">
      <c r="B104" s="21"/>
      <c r="C104" s="22"/>
      <c r="D104" s="22"/>
      <c r="E104" s="22"/>
      <c r="F104" s="21"/>
      <c r="G104" s="27"/>
      <c r="H104" s="21"/>
    </row>
    <row r="105" spans="1:9" ht="15" customHeight="1" x14ac:dyDescent="0.25">
      <c r="B105" s="21"/>
      <c r="C105" s="22"/>
      <c r="D105" s="22"/>
      <c r="E105" s="22"/>
      <c r="F105" s="21"/>
      <c r="G105" s="27"/>
      <c r="H105" s="21"/>
    </row>
    <row r="106" spans="1:9" ht="15" customHeight="1" x14ac:dyDescent="0.25">
      <c r="B106" s="21"/>
      <c r="C106" s="22"/>
      <c r="D106" s="22"/>
      <c r="E106" s="22"/>
      <c r="F106" s="21"/>
      <c r="G106" s="27"/>
      <c r="H106" s="21"/>
    </row>
  </sheetData>
  <mergeCells count="38">
    <mergeCell ref="G1:I1"/>
    <mergeCell ref="G2:I2"/>
    <mergeCell ref="G3:I3"/>
    <mergeCell ref="G4:I4"/>
    <mergeCell ref="A4:B4"/>
    <mergeCell ref="A52:G52"/>
    <mergeCell ref="A94:G94"/>
    <mergeCell ref="A38:G38"/>
    <mergeCell ref="A44:G44"/>
    <mergeCell ref="A67:G67"/>
    <mergeCell ref="C16:E16"/>
    <mergeCell ref="C17:E17"/>
    <mergeCell ref="C18:E18"/>
    <mergeCell ref="C19:E19"/>
    <mergeCell ref="A51:G51"/>
    <mergeCell ref="C5:I8"/>
    <mergeCell ref="D9:I9"/>
    <mergeCell ref="A37:G37"/>
    <mergeCell ref="C10:I10"/>
    <mergeCell ref="B25:I25"/>
    <mergeCell ref="B26:I26"/>
    <mergeCell ref="A30:I30"/>
    <mergeCell ref="C22:E22"/>
    <mergeCell ref="F11:I11"/>
    <mergeCell ref="C13:E13"/>
    <mergeCell ref="C14:E14"/>
    <mergeCell ref="C23:E23"/>
    <mergeCell ref="A27:I27"/>
    <mergeCell ref="C20:E20"/>
    <mergeCell ref="C21:E21"/>
    <mergeCell ref="C15:E15"/>
    <mergeCell ref="G100:I100"/>
    <mergeCell ref="A92:G92"/>
    <mergeCell ref="A93:G93"/>
    <mergeCell ref="A95:G95"/>
    <mergeCell ref="A75:G75"/>
    <mergeCell ref="A90:G90"/>
    <mergeCell ref="A96:I9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2021-03-29T05:04:23Z</dcterms:modified>
</cp:coreProperties>
</file>